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87AC0DB-A5D0-47E2-BF24-F235653B48F3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kydda blad" sheetId="2" r:id="rId1"/>
    <sheet name="Skydd blad Faci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" l="1"/>
  <c r="F14" i="3"/>
  <c r="E14" i="3"/>
  <c r="D14" i="3"/>
  <c r="C14" i="3"/>
  <c r="B14" i="3"/>
  <c r="G9" i="3"/>
  <c r="F9" i="3"/>
  <c r="E9" i="3"/>
  <c r="D9" i="3"/>
  <c r="C9" i="3"/>
  <c r="B9" i="3"/>
  <c r="G4" i="3"/>
  <c r="G16" i="3" s="1"/>
  <c r="F4" i="3"/>
  <c r="F16" i="3" s="1"/>
  <c r="E4" i="3"/>
  <c r="E16" i="3" s="1"/>
  <c r="D4" i="3"/>
  <c r="D16" i="3" s="1"/>
  <c r="C4" i="3"/>
  <c r="C16" i="3" s="1"/>
  <c r="B4" i="3"/>
  <c r="B16" i="3" s="1"/>
  <c r="G16" i="2"/>
  <c r="F16" i="2"/>
  <c r="E16" i="2"/>
  <c r="G14" i="2"/>
  <c r="F14" i="2"/>
  <c r="E14" i="2"/>
  <c r="D14" i="2"/>
  <c r="C14" i="2"/>
  <c r="B14" i="2"/>
  <c r="G9" i="2"/>
  <c r="F9" i="2"/>
  <c r="E9" i="2"/>
  <c r="D9" i="2"/>
  <c r="D16" i="2" s="1"/>
  <c r="C9" i="2"/>
  <c r="B9" i="2"/>
  <c r="G4" i="2"/>
  <c r="F4" i="2"/>
  <c r="E4" i="2"/>
  <c r="D4" i="2"/>
  <c r="C4" i="2"/>
  <c r="C16" i="2" s="1"/>
  <c r="B4" i="2"/>
  <c r="B16" i="2" s="1"/>
  <c r="L2" i="2"/>
  <c r="J2" i="2"/>
</calcChain>
</file>

<file path=xl/sharedStrings.xml><?xml version="1.0" encoding="utf-8"?>
<sst xmlns="http://schemas.openxmlformats.org/spreadsheetml/2006/main" count="65" uniqueCount="22">
  <si>
    <t>Intäkter</t>
  </si>
  <si>
    <t>Jan</t>
  </si>
  <si>
    <t>Feb</t>
  </si>
  <si>
    <t>Mar</t>
  </si>
  <si>
    <t>Apr</t>
  </si>
  <si>
    <t>Maj</t>
  </si>
  <si>
    <t>Juni</t>
  </si>
  <si>
    <t>Läshänvisning</t>
  </si>
  <si>
    <t>Gymkort</t>
  </si>
  <si>
    <t xml:space="preserve">Excelhandboken </t>
  </si>
  <si>
    <t>avsnitt</t>
  </si>
  <si>
    <t>Övr försäljning</t>
  </si>
  <si>
    <t>Sum. intäkter</t>
  </si>
  <si>
    <t>Kostnader</t>
  </si>
  <si>
    <t>Ledare</t>
  </si>
  <si>
    <t>Övr kostander</t>
  </si>
  <si>
    <t>Sum. kostn.</t>
  </si>
  <si>
    <t>Avskrivningar</t>
  </si>
  <si>
    <t>Gymutrustning</t>
  </si>
  <si>
    <t>Inventarier</t>
  </si>
  <si>
    <t>Sum avskriv.</t>
  </si>
  <si>
    <t>Resultat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</si>
</sst>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1" applyNumberFormat="0" applyAlignment="0" applyProtection="0"/>
    <xf numFmtId="0" fontId="16" fillId="12" borderId="2" applyNumberFormat="0" applyAlignment="0" applyProtection="0"/>
    <xf numFmtId="0" fontId="3" fillId="13" borderId="3" applyNumberFormat="0" applyAlignment="0" applyProtection="0"/>
    <xf numFmtId="0" fontId="17" fillId="15" borderId="0" applyNumberFormat="0" applyBorder="0" applyAlignment="0" applyProtection="0"/>
  </cellStyleXfs>
  <cellXfs count="14">
    <xf numFmtId="0" fontId="0" fillId="0" borderId="0" xfId="0"/>
    <xf numFmtId="0" fontId="7" fillId="0" borderId="0" xfId="12" applyFont="1"/>
    <xf numFmtId="0" fontId="6" fillId="0" borderId="0" xfId="12" applyFont="1"/>
    <xf numFmtId="0" fontId="1" fillId="0" borderId="0" xfId="12" applyFont="1"/>
    <xf numFmtId="0" fontId="4" fillId="0" borderId="0" xfId="12" applyFont="1"/>
    <xf numFmtId="0" fontId="5" fillId="0" borderId="0" xfId="12"/>
    <xf numFmtId="0" fontId="11" fillId="0" borderId="0" xfId="13" applyProtection="1"/>
    <xf numFmtId="0" fontId="2" fillId="4" borderId="0" xfId="1"/>
    <xf numFmtId="0" fontId="3" fillId="7" borderId="0" xfId="5"/>
    <xf numFmtId="0" fontId="15" fillId="0" borderId="5" xfId="9" applyFill="1"/>
    <xf numFmtId="164" fontId="15" fillId="0" borderId="5" xfId="9" applyNumberFormat="1" applyFill="1"/>
    <xf numFmtId="164" fontId="1" fillId="2" borderId="0" xfId="7" applyNumberFormat="1" applyProtection="1">
      <protection locked="0"/>
    </xf>
    <xf numFmtId="164" fontId="1" fillId="2" borderId="0" xfId="7" applyNumberFormat="1"/>
    <xf numFmtId="0" fontId="7" fillId="0" borderId="0" xfId="12" applyFont="1" applyAlignment="1">
      <alignment horizontal="left" indent="1"/>
    </xf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Hyperlänk" xfId="13" builtinId="8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12" xr:uid="{0EFE1F14-AA92-4CE9-8307-BD48A974BE77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sv-SE/article/Skydda-ett-kalkylblad-3179efdb-1285-4d49-a9c3-f4ca36276de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2</xdr:row>
      <xdr:rowOff>200025</xdr:rowOff>
    </xdr:from>
    <xdr:to>
      <xdr:col>15</xdr:col>
      <xdr:colOff>142875</xdr:colOff>
      <xdr:row>15</xdr:row>
      <xdr:rowOff>190501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A3AECC-6617-4DF1-BB39-AE6D78FE66D0}"/>
            </a:ext>
          </a:extLst>
        </xdr:cNvPr>
        <xdr:cNvSpPr txBox="1">
          <a:spLocks noChangeArrowheads="1"/>
        </xdr:cNvSpPr>
      </xdr:nvSpPr>
      <xdr:spPr bwMode="auto">
        <a:xfrm>
          <a:off x="6355080" y="733425"/>
          <a:ext cx="5667375" cy="3061336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Aktivera Skydd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Markera de celler (de celler som har svag gult färg i detta exmpel) som du vill tillåta ändring i.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Avmarkera kryssrutan på fliken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Skydd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[Protection] via dialogrutan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Formatera celler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[Format Cells]. (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Ctrl+1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)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Aktivera bladets skydd via ikonen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Skydda blad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[Protect Sheet] på menyflliken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Granska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[Review].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428624</xdr:colOff>
      <xdr:row>1</xdr:row>
      <xdr:rowOff>219075</xdr:rowOff>
    </xdr:from>
    <xdr:to>
      <xdr:col>14</xdr:col>
      <xdr:colOff>200025</xdr:colOff>
      <xdr:row>7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E3B619A-F640-48FC-8317-FBD84A2C58A3}"/>
            </a:ext>
          </a:extLst>
        </xdr:cNvPr>
        <xdr:cNvSpPr txBox="1">
          <a:spLocks noChangeArrowheads="1"/>
        </xdr:cNvSpPr>
      </xdr:nvSpPr>
      <xdr:spPr bwMode="auto">
        <a:xfrm>
          <a:off x="6097904" y="447675"/>
          <a:ext cx="4145281" cy="120015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Försök att skriva in värden i celler med formler.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I oskyddade celler med siffor (de celler som har svag gult färg i detta exmpel) ska det gå bra.</a:t>
          </a:r>
        </a:p>
      </xdr:txBody>
    </xdr:sp>
    <xdr:clientData/>
  </xdr:twoCellAnchor>
  <xdr:twoCellAnchor editAs="oneCell">
    <xdr:from>
      <xdr:col>24</xdr:col>
      <xdr:colOff>0</xdr:colOff>
      <xdr:row>9</xdr:row>
      <xdr:rowOff>0</xdr:rowOff>
    </xdr:from>
    <xdr:to>
      <xdr:col>24</xdr:col>
      <xdr:colOff>304800</xdr:colOff>
      <xdr:row>10</xdr:row>
      <xdr:rowOff>59055</xdr:rowOff>
    </xdr:to>
    <xdr:sp macro="" textlink="">
      <xdr:nvSpPr>
        <xdr:cNvPr id="5" name="AutoShape 3">
          <a:hlinkClick xmlns:r="http://schemas.openxmlformats.org/officeDocument/2006/relationships" r:id="rId1" tooltip="Skydda ett kalkylblad - Excel"/>
          <a:extLst>
            <a:ext uri="{FF2B5EF4-FFF2-40B4-BE49-F238E27FC236}">
              <a16:creationId xmlns:a16="http://schemas.microsoft.com/office/drawing/2014/main" id="{DA6C171E-024B-4AB4-BC06-05E5CCE3974C}"/>
            </a:ext>
          </a:extLst>
        </xdr:cNvPr>
        <xdr:cNvSpPr>
          <a:spLocks noChangeAspect="1" noChangeArrowheads="1"/>
        </xdr:cNvSpPr>
      </xdr:nvSpPr>
      <xdr:spPr bwMode="auto">
        <a:xfrm>
          <a:off x="16291560" y="2057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609601</xdr:colOff>
      <xdr:row>12</xdr:row>
      <xdr:rowOff>0</xdr:rowOff>
    </xdr:from>
    <xdr:to>
      <xdr:col>19</xdr:col>
      <xdr:colOff>515113</xdr:colOff>
      <xdr:row>18</xdr:row>
      <xdr:rowOff>91440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163E0FFC-65EF-882E-4CD5-7B8DF3DD6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53401" y="2880360"/>
          <a:ext cx="7243572" cy="1493520"/>
        </a:xfrm>
        <a:prstGeom prst="rect">
          <a:avLst/>
        </a:prstGeom>
      </xdr:spPr>
    </xdr:pic>
    <xdr:clientData/>
  </xdr:twoCellAnchor>
  <xdr:twoCellAnchor editAs="oneCell">
    <xdr:from>
      <xdr:col>14</xdr:col>
      <xdr:colOff>489586</xdr:colOff>
      <xdr:row>0</xdr:row>
      <xdr:rowOff>192405</xdr:rowOff>
    </xdr:from>
    <xdr:to>
      <xdr:col>20</xdr:col>
      <xdr:colOff>408086</xdr:colOff>
      <xdr:row>11</xdr:row>
      <xdr:rowOff>167640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57C6693D-019B-936E-431F-1E4BD7A89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32746" y="192405"/>
          <a:ext cx="4810540" cy="2596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05AC-9F6A-4572-81E7-305B8D9EFD3F}">
  <sheetPr>
    <tabColor rgb="FF92D050"/>
  </sheetPr>
  <dimension ref="A1:L17"/>
  <sheetViews>
    <sheetView tabSelected="1" workbookViewId="0">
      <selection activeCell="B11" activeCellId="2" sqref="B2:G3 B7:G8 B11:G13"/>
    </sheetView>
  </sheetViews>
  <sheetFormatPr defaultColWidth="8.9140625" defaultRowHeight="18" x14ac:dyDescent="0.35"/>
  <cols>
    <col min="1" max="1" width="17.25" style="1" customWidth="1"/>
    <col min="2" max="7" width="10.25" style="1" customWidth="1"/>
    <col min="8" max="8" width="8.9140625" style="1"/>
    <col min="9" max="9" width="21.1640625" style="1" customWidth="1"/>
    <col min="10" max="10" width="10" style="1" customWidth="1"/>
    <col min="11" max="11" width="8.5" style="1" customWidth="1"/>
    <col min="12" max="12" width="14.6640625" style="1" customWidth="1"/>
    <col min="13" max="16384" width="8.9140625" style="1"/>
  </cols>
  <sheetData>
    <row r="1" spans="1:12" ht="24" customHeight="1" x14ac:dyDescent="0.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I1" s="7" t="s">
        <v>7</v>
      </c>
    </row>
    <row r="2" spans="1:12" x14ac:dyDescent="0.35">
      <c r="A2" s="13" t="s">
        <v>8</v>
      </c>
      <c r="B2" s="12">
        <v>223450</v>
      </c>
      <c r="C2" s="12">
        <v>246900</v>
      </c>
      <c r="D2" s="12">
        <v>270350</v>
      </c>
      <c r="E2" s="12">
        <v>293800</v>
      </c>
      <c r="F2" s="12">
        <v>317250</v>
      </c>
      <c r="G2" s="12">
        <v>123432</v>
      </c>
      <c r="I2" s="3" t="s">
        <v>9</v>
      </c>
      <c r="J2" s="4" t="str">
        <f ca="1">IFERROR("Kapitel "&amp;LEFT(RIGHT(CELL("filnamn",A1),LEN(CELL("filnamn",A1))-FIND("[",CELL("filnamn",A1))),1),"Kapitel "&amp;LEFT(RIGHT(CELL("filename",I1),LEN(CELL("filename",I1))-FIND("[",CELL("filename",I1))),1))</f>
        <v>Kapitel 6</v>
      </c>
      <c r="K2" s="3" t="s">
        <v>10</v>
      </c>
      <c r="L2" s="4" t="str">
        <f ca="1">IFERROR(RIGHT(CELL("filnamn",I1),LEN(CELL("filnamn",I1))-FIND("]",CELL("filnamn",I1))),RIGHT(CELL("filename",I1),LEN(CELL("filename",I1))-FIND("]",CELL("filename",I1))))</f>
        <v>Skydda blad</v>
      </c>
    </row>
    <row r="3" spans="1:12" x14ac:dyDescent="0.35">
      <c r="A3" s="13" t="s">
        <v>11</v>
      </c>
      <c r="B3" s="12">
        <v>1250</v>
      </c>
      <c r="C3" s="12">
        <v>1250</v>
      </c>
      <c r="D3" s="12">
        <v>1250</v>
      </c>
      <c r="E3" s="12">
        <v>1250</v>
      </c>
      <c r="F3" s="12">
        <v>1250</v>
      </c>
      <c r="G3" s="12">
        <v>25</v>
      </c>
    </row>
    <row r="4" spans="1:12" ht="18.600000000000001" thickBot="1" x14ac:dyDescent="0.4">
      <c r="A4" s="9" t="s">
        <v>12</v>
      </c>
      <c r="B4" s="10">
        <f t="shared" ref="B4:G4" si="0">SUM(B2:B3)</f>
        <v>224700</v>
      </c>
      <c r="C4" s="10">
        <f t="shared" si="0"/>
        <v>248150</v>
      </c>
      <c r="D4" s="10">
        <f t="shared" si="0"/>
        <v>271600</v>
      </c>
      <c r="E4" s="10">
        <f t="shared" si="0"/>
        <v>295050</v>
      </c>
      <c r="F4" s="10">
        <f t="shared" si="0"/>
        <v>318500</v>
      </c>
      <c r="G4" s="10">
        <f t="shared" si="0"/>
        <v>123457</v>
      </c>
    </row>
    <row r="5" spans="1:12" ht="18.600000000000001" thickTop="1" x14ac:dyDescent="0.35">
      <c r="A5" s="2"/>
    </row>
    <row r="6" spans="1:12" x14ac:dyDescent="0.35">
      <c r="A6" s="8" t="s">
        <v>13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</row>
    <row r="7" spans="1:12" x14ac:dyDescent="0.35">
      <c r="A7" s="13" t="s">
        <v>14</v>
      </c>
      <c r="B7" s="12">
        <v>-12323</v>
      </c>
      <c r="C7" s="12">
        <v>-12400</v>
      </c>
      <c r="D7" s="12">
        <v>-12477</v>
      </c>
      <c r="E7" s="12">
        <v>-12554</v>
      </c>
      <c r="F7" s="12">
        <v>-12631</v>
      </c>
      <c r="G7" s="12">
        <v>-6631</v>
      </c>
    </row>
    <row r="8" spans="1:12" x14ac:dyDescent="0.35">
      <c r="A8" s="13" t="s">
        <v>15</v>
      </c>
      <c r="B8" s="12">
        <v>-555</v>
      </c>
      <c r="C8" s="12">
        <v>-560</v>
      </c>
      <c r="D8" s="12">
        <v>-565</v>
      </c>
      <c r="E8" s="12">
        <v>-570</v>
      </c>
      <c r="F8" s="12">
        <v>-575</v>
      </c>
      <c r="G8" s="12">
        <v>-575</v>
      </c>
    </row>
    <row r="9" spans="1:12" ht="18.600000000000001" thickBot="1" x14ac:dyDescent="0.4">
      <c r="A9" s="9" t="s">
        <v>16</v>
      </c>
      <c r="B9" s="10">
        <f t="shared" ref="B9:G9" si="1">SUM(B7:B8)</f>
        <v>-12878</v>
      </c>
      <c r="C9" s="10">
        <f t="shared" si="1"/>
        <v>-12960</v>
      </c>
      <c r="D9" s="10">
        <f t="shared" si="1"/>
        <v>-13042</v>
      </c>
      <c r="E9" s="10">
        <f t="shared" si="1"/>
        <v>-13124</v>
      </c>
      <c r="F9" s="10">
        <f t="shared" si="1"/>
        <v>-13206</v>
      </c>
      <c r="G9" s="10">
        <f t="shared" si="1"/>
        <v>-7206</v>
      </c>
    </row>
    <row r="10" spans="1:12" ht="18.600000000000001" thickTop="1" x14ac:dyDescent="0.35">
      <c r="A10" s="2"/>
    </row>
    <row r="11" spans="1:12" x14ac:dyDescent="0.35">
      <c r="A11" s="8" t="s">
        <v>17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</row>
    <row r="12" spans="1:12" x14ac:dyDescent="0.35">
      <c r="A12" s="13" t="s">
        <v>18</v>
      </c>
      <c r="B12" s="12">
        <v>-22000</v>
      </c>
      <c r="C12" s="12">
        <v>-24000</v>
      </c>
      <c r="D12" s="12">
        <v>-26000</v>
      </c>
      <c r="E12" s="12">
        <v>-28000</v>
      </c>
      <c r="F12" s="12">
        <v>-30000</v>
      </c>
      <c r="G12" s="12">
        <v>-30000</v>
      </c>
    </row>
    <row r="13" spans="1:12" x14ac:dyDescent="0.35">
      <c r="A13" s="13" t="s">
        <v>19</v>
      </c>
      <c r="B13" s="12">
        <v>-235</v>
      </c>
      <c r="C13" s="12">
        <v>-335</v>
      </c>
      <c r="D13" s="12">
        <v>-435</v>
      </c>
      <c r="E13" s="12">
        <v>-535</v>
      </c>
      <c r="F13" s="12">
        <v>-635</v>
      </c>
      <c r="G13" s="12">
        <v>-635</v>
      </c>
    </row>
    <row r="14" spans="1:12" ht="18.600000000000001" thickBot="1" x14ac:dyDescent="0.4">
      <c r="A14" s="9" t="s">
        <v>20</v>
      </c>
      <c r="B14" s="10">
        <f t="shared" ref="B14:G14" si="2">SUM(B12:B13)</f>
        <v>-22235</v>
      </c>
      <c r="C14" s="10">
        <f t="shared" si="2"/>
        <v>-24335</v>
      </c>
      <c r="D14" s="10">
        <f t="shared" si="2"/>
        <v>-26435</v>
      </c>
      <c r="E14" s="10">
        <f t="shared" si="2"/>
        <v>-28535</v>
      </c>
      <c r="F14" s="10">
        <f t="shared" si="2"/>
        <v>-30635</v>
      </c>
      <c r="G14" s="10">
        <f t="shared" si="2"/>
        <v>-30635</v>
      </c>
    </row>
    <row r="15" spans="1:12" ht="18.600000000000001" thickTop="1" x14ac:dyDescent="0.35">
      <c r="A15" s="2"/>
    </row>
    <row r="16" spans="1:12" ht="18.600000000000001" thickBot="1" x14ac:dyDescent="0.4">
      <c r="A16" s="9" t="s">
        <v>21</v>
      </c>
      <c r="B16" s="10">
        <f t="shared" ref="B16:G16" si="3">B4+B9+B14</f>
        <v>189587</v>
      </c>
      <c r="C16" s="10">
        <f t="shared" si="3"/>
        <v>210855</v>
      </c>
      <c r="D16" s="10">
        <f t="shared" si="3"/>
        <v>232123</v>
      </c>
      <c r="E16" s="10">
        <f t="shared" si="3"/>
        <v>253391</v>
      </c>
      <c r="F16" s="10">
        <f t="shared" si="3"/>
        <v>274659</v>
      </c>
      <c r="G16" s="10">
        <f t="shared" si="3"/>
        <v>85616</v>
      </c>
    </row>
    <row r="17" ht="18.600000000000001" thickTop="1" x14ac:dyDescent="0.35"/>
  </sheetData>
  <pageMargins left="0.75" right="0.75" top="1" bottom="1" header="0.5" footer="0.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37DB-C205-46DA-9CE6-751C4D5AA437}">
  <sheetPr>
    <tabColor rgb="FFFF0000"/>
  </sheetPr>
  <dimension ref="A1:Z17"/>
  <sheetViews>
    <sheetView workbookViewId="0">
      <selection activeCell="B11" activeCellId="2" sqref="B2:G3 B7:G8 B11:G13"/>
    </sheetView>
  </sheetViews>
  <sheetFormatPr defaultColWidth="8.9140625" defaultRowHeight="18" x14ac:dyDescent="0.35"/>
  <cols>
    <col min="1" max="1" width="17.25" style="1" customWidth="1"/>
    <col min="2" max="7" width="10.25" style="1" customWidth="1"/>
    <col min="8" max="24" width="8.9140625" style="1"/>
    <col min="25" max="25" width="53.25" style="1" customWidth="1"/>
    <col min="26" max="26" width="55.9140625" style="1" customWidth="1"/>
    <col min="27" max="16384" width="8.9140625" style="1"/>
  </cols>
  <sheetData>
    <row r="1" spans="1:26" ht="24" customHeight="1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26" x14ac:dyDescent="0.35">
      <c r="A2" s="13" t="s">
        <v>8</v>
      </c>
      <c r="B2" s="11">
        <v>223450</v>
      </c>
      <c r="C2" s="11">
        <v>246900</v>
      </c>
      <c r="D2" s="11">
        <v>270350</v>
      </c>
      <c r="E2" s="11">
        <v>293800</v>
      </c>
      <c r="F2" s="11">
        <v>317250</v>
      </c>
      <c r="G2" s="11">
        <v>123432</v>
      </c>
    </row>
    <row r="3" spans="1:26" x14ac:dyDescent="0.35">
      <c r="A3" s="13" t="s">
        <v>11</v>
      </c>
      <c r="B3" s="11">
        <v>1250</v>
      </c>
      <c r="C3" s="11">
        <v>1250</v>
      </c>
      <c r="D3" s="11">
        <v>1250</v>
      </c>
      <c r="E3" s="11">
        <v>1250</v>
      </c>
      <c r="F3" s="11">
        <v>1250</v>
      </c>
      <c r="G3" s="11">
        <v>25</v>
      </c>
    </row>
    <row r="4" spans="1:26" ht="18.600000000000001" thickBot="1" x14ac:dyDescent="0.4">
      <c r="A4" s="9" t="s">
        <v>12</v>
      </c>
      <c r="B4" s="10">
        <f t="shared" ref="B4:G4" si="0">SUM(B2:B3)</f>
        <v>224700</v>
      </c>
      <c r="C4" s="10">
        <f t="shared" si="0"/>
        <v>248150</v>
      </c>
      <c r="D4" s="10">
        <f t="shared" si="0"/>
        <v>271600</v>
      </c>
      <c r="E4" s="10">
        <f t="shared" si="0"/>
        <v>295050</v>
      </c>
      <c r="F4" s="10">
        <f t="shared" si="0"/>
        <v>318500</v>
      </c>
      <c r="G4" s="10">
        <f t="shared" si="0"/>
        <v>123457</v>
      </c>
    </row>
    <row r="5" spans="1:26" ht="18.600000000000001" thickTop="1" x14ac:dyDescent="0.35">
      <c r="A5" s="2"/>
    </row>
    <row r="6" spans="1:26" x14ac:dyDescent="0.35">
      <c r="A6" s="8" t="s">
        <v>13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</row>
    <row r="7" spans="1:26" x14ac:dyDescent="0.35">
      <c r="A7" s="13" t="s">
        <v>14</v>
      </c>
      <c r="B7" s="11">
        <v>-12323</v>
      </c>
      <c r="C7" s="11">
        <v>-12400</v>
      </c>
      <c r="D7" s="11">
        <v>-12477</v>
      </c>
      <c r="E7" s="11">
        <v>-12554</v>
      </c>
      <c r="F7" s="11">
        <v>-12631</v>
      </c>
      <c r="G7" s="11">
        <v>-6631</v>
      </c>
    </row>
    <row r="8" spans="1:26" x14ac:dyDescent="0.35">
      <c r="A8" s="13" t="s">
        <v>15</v>
      </c>
      <c r="B8" s="11">
        <v>-555</v>
      </c>
      <c r="C8" s="11">
        <v>-560</v>
      </c>
      <c r="D8" s="11">
        <v>-565</v>
      </c>
      <c r="E8" s="11">
        <v>-570</v>
      </c>
      <c r="F8" s="11">
        <v>-575</v>
      </c>
      <c r="G8" s="11">
        <v>-575</v>
      </c>
      <c r="Y8" s="5"/>
    </row>
    <row r="9" spans="1:26" ht="18.600000000000001" thickBot="1" x14ac:dyDescent="0.4">
      <c r="A9" s="9" t="s">
        <v>16</v>
      </c>
      <c r="B9" s="10">
        <f t="shared" ref="B9:G9" si="1">SUM(B7:B8)</f>
        <v>-12878</v>
      </c>
      <c r="C9" s="10">
        <f t="shared" si="1"/>
        <v>-12960</v>
      </c>
      <c r="D9" s="10">
        <f t="shared" si="1"/>
        <v>-13042</v>
      </c>
      <c r="E9" s="10">
        <f t="shared" si="1"/>
        <v>-13124</v>
      </c>
      <c r="F9" s="10">
        <f t="shared" si="1"/>
        <v>-13206</v>
      </c>
      <c r="G9" s="10">
        <f t="shared" si="1"/>
        <v>-7206</v>
      </c>
      <c r="Y9" s="6"/>
      <c r="Z9" s="6"/>
    </row>
    <row r="10" spans="1:26" ht="18.600000000000001" thickTop="1" x14ac:dyDescent="0.35">
      <c r="A10" s="2"/>
      <c r="Y10" s="6"/>
      <c r="Z10" s="6"/>
    </row>
    <row r="11" spans="1:26" x14ac:dyDescent="0.35">
      <c r="A11" s="8" t="s">
        <v>17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Y11" s="6"/>
      <c r="Z11" s="6"/>
    </row>
    <row r="12" spans="1:26" x14ac:dyDescent="0.35">
      <c r="A12" s="13" t="s">
        <v>18</v>
      </c>
      <c r="B12" s="11">
        <v>-22000</v>
      </c>
      <c r="C12" s="11">
        <v>-24000</v>
      </c>
      <c r="D12" s="11">
        <v>-26000</v>
      </c>
      <c r="E12" s="11">
        <v>-28000</v>
      </c>
      <c r="F12" s="11">
        <v>-30000</v>
      </c>
      <c r="G12" s="11">
        <v>-30000</v>
      </c>
    </row>
    <row r="13" spans="1:26" x14ac:dyDescent="0.35">
      <c r="A13" s="13" t="s">
        <v>19</v>
      </c>
      <c r="B13" s="11">
        <v>-235</v>
      </c>
      <c r="C13" s="11">
        <v>-335</v>
      </c>
      <c r="D13" s="11">
        <v>-435</v>
      </c>
      <c r="E13" s="11">
        <v>-535</v>
      </c>
      <c r="F13" s="11">
        <v>-635</v>
      </c>
      <c r="G13" s="11">
        <v>-635</v>
      </c>
    </row>
    <row r="14" spans="1:26" ht="18.600000000000001" thickBot="1" x14ac:dyDescent="0.4">
      <c r="A14" s="9" t="s">
        <v>20</v>
      </c>
      <c r="B14" s="10">
        <f t="shared" ref="B14:G14" si="2">SUM(B12:B13)</f>
        <v>-22235</v>
      </c>
      <c r="C14" s="10">
        <f t="shared" si="2"/>
        <v>-24335</v>
      </c>
      <c r="D14" s="10">
        <f t="shared" si="2"/>
        <v>-26435</v>
      </c>
      <c r="E14" s="10">
        <f t="shared" si="2"/>
        <v>-28535</v>
      </c>
      <c r="F14" s="10">
        <f t="shared" si="2"/>
        <v>-30635</v>
      </c>
      <c r="G14" s="10">
        <f t="shared" si="2"/>
        <v>-30635</v>
      </c>
    </row>
    <row r="15" spans="1:26" ht="18.600000000000001" thickTop="1" x14ac:dyDescent="0.35">
      <c r="A15" s="2"/>
    </row>
    <row r="16" spans="1:26" ht="18.600000000000001" thickBot="1" x14ac:dyDescent="0.4">
      <c r="A16" s="9" t="s">
        <v>21</v>
      </c>
      <c r="B16" s="10">
        <f t="shared" ref="B16:G16" si="3">B4+B9+B14</f>
        <v>189587</v>
      </c>
      <c r="C16" s="10">
        <f t="shared" si="3"/>
        <v>210855</v>
      </c>
      <c r="D16" s="10">
        <f t="shared" si="3"/>
        <v>232123</v>
      </c>
      <c r="E16" s="10">
        <f t="shared" si="3"/>
        <v>253391</v>
      </c>
      <c r="F16" s="10">
        <f t="shared" si="3"/>
        <v>274659</v>
      </c>
      <c r="G16" s="10">
        <f t="shared" si="3"/>
        <v>85616</v>
      </c>
    </row>
    <row r="17" ht="18.600000000000001" thickTop="1" x14ac:dyDescent="0.35"/>
  </sheetData>
  <pageMargins left="0.75" right="0.75" top="1" bottom="1" header="0.5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Skydda blad</vt:lpstr>
      <vt:lpstr>Skydd blad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2026-01-09T15:56:16Z</dcterms:modified>
</cp:coreProperties>
</file>